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4 сентябрь 2025 г\Приложения\"/>
    </mc:Choice>
  </mc:AlternateContent>
  <bookViews>
    <workbookView xWindow="480" yWindow="72" windowWidth="11352" windowHeight="9468"/>
  </bookViews>
  <sheets>
    <sheet name="2025" sheetId="1" r:id="rId1"/>
  </sheets>
  <definedNames>
    <definedName name="_xlnm.Print_Area" localSheetId="0">'2025'!$A$1:$X$25</definedName>
  </definedNames>
  <calcPr calcId="162913"/>
</workbook>
</file>

<file path=xl/calcChain.xml><?xml version="1.0" encoding="utf-8"?>
<calcChain xmlns="http://schemas.openxmlformats.org/spreadsheetml/2006/main">
  <c r="U21" i="1" l="1"/>
  <c r="F21" i="1" s="1"/>
  <c r="T25" i="1"/>
  <c r="F22" i="1"/>
  <c r="O25" i="1"/>
  <c r="N25" i="1"/>
  <c r="M25" i="1"/>
  <c r="L25" i="1"/>
  <c r="K25" i="1"/>
  <c r="R25" i="1" l="1"/>
  <c r="Q25" i="1"/>
  <c r="P25" i="1"/>
  <c r="S25" i="1"/>
  <c r="V25" i="1"/>
  <c r="W25" i="1"/>
  <c r="U25" i="1" l="1"/>
  <c r="F25" i="1"/>
  <c r="X25" i="1"/>
</calcChain>
</file>

<file path=xl/sharedStrings.xml><?xml version="1.0" encoding="utf-8"?>
<sst xmlns="http://schemas.openxmlformats.org/spreadsheetml/2006/main" count="29" uniqueCount="29">
  <si>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</si>
  <si>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</si>
  <si>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</si>
  <si>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</si>
  <si>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</si>
  <si>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</si>
  <si>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2025 год за счет средств иных межбюджетных трансфертов </t>
  </si>
  <si>
    <t>"О бюджете Талдомского городского округа на 2025 год и на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</si>
  <si>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</si>
  <si>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</si>
  <si>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</si>
  <si>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</si>
  <si>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</si>
  <si>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</si>
  <si>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</si>
  <si>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>Сумма всего</t>
  </si>
  <si>
    <t xml:space="preserve">выплату ежемесячных доплат за напряженный труд работникам муниципальных дошкольных и общеобразовательных организаций </t>
  </si>
  <si>
    <t>в том числе</t>
  </si>
  <si>
    <t>Приложение  12</t>
  </si>
  <si>
    <t xml:space="preserve">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</si>
  <si>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</si>
  <si>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Комитет по культуре, физической культуре, спорту, туризму и работе с молодежью</t>
  </si>
  <si>
    <t xml:space="preserve"> плановый период 2026 и 2027 годов"  от " 19 " декабря 2024 г. №  113</t>
  </si>
  <si>
    <t>государственную поддержку отрасли культуры (в части поддержки лучших работников сельских учреждений культуры)</t>
  </si>
  <si>
    <t>государственную поддержку отрасли культуры (в части поддержки лучших сельских учреждений культуры)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</si>
  <si>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</si>
  <si>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</si>
  <si>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</si>
  <si>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В редакции решения Совета депутатов Талдомского городского округа Московской области от 25.09.2025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</si>
</sst>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7" x14ac:knownFonts="1">
    <font>
      <sz val="9"/>
      <name val="Arial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b/>
      <sz val="15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0" fontId="5" fillId="0" borderId="0" xfId="0" applyFont="1" applyBorder="1" applyAlignment="1">
      <alignment wrapText="1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6" fillId="0" borderId="0" xfId="0" applyFont="1"/>
    <xf numFmtId="0" fontId="7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2" fillId="0" borderId="9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14" fillId="0" borderId="11" xfId="0" applyNumberFormat="1" applyFont="1" applyBorder="1" applyAlignment="1">
      <alignment horizontal="center" wrapText="1"/>
    </xf>
    <xf numFmtId="2" fontId="14" fillId="0" borderId="1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7" fillId="0" borderId="0" xfId="0" applyFont="1" applyAlignment="1"/>
    <xf numFmtId="2" fontId="9" fillId="0" borderId="7" xfId="0" applyNumberFormat="1" applyFont="1" applyBorder="1" applyAlignment="1">
      <alignment horizontal="center" wrapText="1"/>
    </xf>
    <xf numFmtId="2" fontId="6" fillId="0" borderId="1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164" fontId="6" fillId="0" borderId="1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165" fontId="6" fillId="0" borderId="11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 wrapText="1"/>
    </xf>
    <xf numFmtId="165" fontId="14" fillId="0" borderId="11" xfId="0" applyNumberFormat="1" applyFont="1" applyBorder="1" applyAlignment="1">
      <alignment horizontal="center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7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0" fillId="0" borderId="6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4" fontId="4" fillId="0" borderId="7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65" fontId="13" fillId="0" borderId="6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wrapText="1"/>
    </xf>
    <xf numFmtId="165" fontId="6" fillId="0" borderId="11" xfId="0" applyNumberFormat="1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2" fontId="9" fillId="0" borderId="7" xfId="0" applyNumberFormat="1" applyFont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horizontal="center" wrapText="1"/>
    </xf>
    <xf numFmtId="165" fontId="6" fillId="0" borderId="1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7" fillId="0" borderId="0" xfId="0" applyFont="1" applyAlignment="1"/>
    <xf numFmtId="0" fontId="1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25"/>
  <sheetViews>
    <sheetView tabSelected="1" view="pageBreakPreview" topLeftCell="D1" zoomScale="75" zoomScaleNormal="100" zoomScaleSheetLayoutView="75" workbookViewId="0">
      <selection activeCell="U10" sqref="U10:X10"/>
    </sheetView>
  </sheetViews>
  <sheetFormatPr defaultRowHeight="11.4" x14ac:dyDescent="0.2"/>
  <cols>
    <col min="1" max="1" width="2.25" customWidth="1"/>
    <col min="4" max="4" width="20.5" customWidth="1"/>
    <col min="5" max="5" width="0.125" hidden="1" customWidth="1"/>
    <col min="6" max="6" width="12.5" customWidth="1"/>
    <col min="7" max="7" width="11.375" hidden="1" customWidth="1"/>
    <col min="8" max="8" width="8.875" hidden="1" customWidth="1"/>
    <col min="9" max="9" width="0.125" hidden="1" customWidth="1"/>
    <col min="10" max="10" width="10.875" customWidth="1"/>
    <col min="11" max="11" width="18.875" customWidth="1"/>
    <col min="12" max="12" width="17.875" customWidth="1"/>
    <col min="13" max="13" width="13.75" customWidth="1"/>
    <col min="14" max="14" width="22.625" customWidth="1"/>
    <col min="15" max="15" width="18.25" customWidth="1"/>
    <col min="16" max="16" width="16.125" customWidth="1"/>
    <col min="17" max="17" width="15.75" customWidth="1"/>
    <col min="18" max="18" width="19.375" customWidth="1"/>
    <col min="19" max="19" width="18.25" customWidth="1"/>
    <col min="20" max="20" width="19.75" customWidth="1"/>
    <col min="21" max="21" width="15.5" customWidth="1"/>
    <col min="22" max="22" width="14.875" customWidth="1"/>
    <col min="23" max="23" width="14.75" customWidth="1"/>
    <col min="24" max="24" width="15.75" customWidth="1"/>
  </cols>
  <sheetData>
    <row r="2" spans="2:33" ht="21.75" customHeight="1" x14ac:dyDescent="0.4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 t="s">
        <v>18</v>
      </c>
    </row>
    <row r="3" spans="2:33" ht="21" customHeight="1" x14ac:dyDescent="0.4">
      <c r="B3" s="29"/>
      <c r="C3" s="29"/>
      <c r="D3" s="47" t="s">
        <v>3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9"/>
      <c r="Z3" s="9"/>
      <c r="AA3" s="8"/>
      <c r="AB3" s="8"/>
      <c r="AC3" s="8"/>
      <c r="AD3" s="8"/>
      <c r="AE3" s="8"/>
      <c r="AF3" s="8"/>
      <c r="AG3" s="8"/>
    </row>
    <row r="4" spans="2:33" ht="21.75" customHeight="1" x14ac:dyDescent="0.4">
      <c r="B4" s="29"/>
      <c r="C4" s="29"/>
      <c r="D4" s="47" t="s">
        <v>7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9"/>
      <c r="Z4" s="9"/>
      <c r="AA4" s="8"/>
      <c r="AB4" s="8"/>
      <c r="AC4" s="8"/>
      <c r="AD4" s="8"/>
      <c r="AE4" s="8"/>
      <c r="AF4" s="8"/>
      <c r="AG4" s="8"/>
    </row>
    <row r="5" spans="2:33" ht="0.75" hidden="1" customHeight="1" x14ac:dyDescent="0.4">
      <c r="B5" s="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7"/>
      <c r="Z5" s="87"/>
      <c r="AA5" s="87"/>
      <c r="AB5" s="87"/>
      <c r="AC5" s="87"/>
      <c r="AD5" s="87"/>
      <c r="AE5" s="87"/>
      <c r="AF5" s="87"/>
      <c r="AG5" s="87"/>
    </row>
    <row r="6" spans="2:33" ht="8.25" customHeight="1" x14ac:dyDescent="0.4">
      <c r="B6" s="15"/>
      <c r="C6" s="30"/>
      <c r="D6" s="30"/>
      <c r="E6" s="30"/>
      <c r="F6" s="30"/>
      <c r="G6" s="30"/>
      <c r="H6" s="30"/>
      <c r="I6" s="30"/>
      <c r="J6" s="30"/>
      <c r="K6" s="38"/>
      <c r="L6" s="38"/>
      <c r="M6" s="38"/>
      <c r="N6" s="38"/>
      <c r="O6" s="38"/>
      <c r="P6" s="30"/>
      <c r="Q6" s="30"/>
      <c r="R6" s="31"/>
      <c r="S6" s="30"/>
      <c r="T6" s="30"/>
      <c r="U6" s="30"/>
      <c r="V6" s="30"/>
      <c r="W6" s="30"/>
      <c r="X6" s="30"/>
      <c r="Y6" s="9"/>
      <c r="Z6" s="9"/>
      <c r="AA6" s="9"/>
      <c r="AB6" s="9"/>
      <c r="AC6" s="9"/>
      <c r="AD6" s="9"/>
      <c r="AE6" s="9"/>
      <c r="AF6" s="9"/>
      <c r="AG6" s="9"/>
    </row>
    <row r="7" spans="2:33" ht="18.75" customHeight="1" x14ac:dyDescent="0.4">
      <c r="B7" s="14"/>
      <c r="C7" s="14"/>
      <c r="D7" s="49" t="s">
        <v>22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</row>
    <row r="8" spans="2:33" hidden="1" x14ac:dyDescent="0.2"/>
    <row r="10" spans="2:33" ht="27" customHeight="1" x14ac:dyDescent="0.25">
      <c r="U10" s="90" t="s">
        <v>28</v>
      </c>
      <c r="V10" s="90"/>
      <c r="W10" s="90"/>
      <c r="X10" s="90"/>
    </row>
    <row r="11" spans="2:33" ht="48.75" customHeight="1" x14ac:dyDescent="0.4">
      <c r="C11" s="88" t="s">
        <v>6</v>
      </c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</row>
    <row r="12" spans="2:33" ht="8.4" customHeight="1" x14ac:dyDescent="0.2"/>
    <row r="13" spans="2:33" ht="17.399999999999999" customHeight="1" x14ac:dyDescent="0.25">
      <c r="X13" s="17" t="s">
        <v>1</v>
      </c>
    </row>
    <row r="14" spans="2:33" ht="17.25" customHeight="1" x14ac:dyDescent="0.2">
      <c r="B14" s="57" t="s">
        <v>2</v>
      </c>
      <c r="C14" s="57"/>
      <c r="D14" s="57"/>
      <c r="E14" s="57"/>
      <c r="F14" s="57" t="s">
        <v>0</v>
      </c>
      <c r="G14" s="57"/>
      <c r="H14" s="57"/>
      <c r="I14" s="57"/>
      <c r="J14" s="57"/>
      <c r="K14" s="84" t="s">
        <v>14</v>
      </c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6"/>
    </row>
    <row r="15" spans="2:33" ht="43.2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1" t="s">
        <v>23</v>
      </c>
      <c r="L15" s="51" t="s">
        <v>24</v>
      </c>
      <c r="M15" s="51" t="s">
        <v>25</v>
      </c>
      <c r="N15" s="51" t="s">
        <v>27</v>
      </c>
      <c r="O15" s="51" t="s">
        <v>26</v>
      </c>
      <c r="P15" s="51" t="s">
        <v>11</v>
      </c>
      <c r="Q15" s="51" t="s">
        <v>19</v>
      </c>
      <c r="R15" s="51" t="s">
        <v>20</v>
      </c>
      <c r="S15" s="54" t="s">
        <v>12</v>
      </c>
      <c r="T15" s="54" t="s">
        <v>13</v>
      </c>
      <c r="U15" s="58" t="s">
        <v>16</v>
      </c>
      <c r="V15" s="59"/>
      <c r="W15" s="59"/>
      <c r="X15" s="59"/>
    </row>
    <row r="16" spans="2:33" ht="22.2" customHeight="1" x14ac:dyDescent="0.25">
      <c r="B16" s="57"/>
      <c r="C16" s="57"/>
      <c r="D16" s="57"/>
      <c r="E16" s="57"/>
      <c r="F16" s="57"/>
      <c r="G16" s="57"/>
      <c r="H16" s="57"/>
      <c r="I16" s="57"/>
      <c r="J16" s="57"/>
      <c r="K16" s="52"/>
      <c r="L16" s="52"/>
      <c r="M16" s="52"/>
      <c r="N16" s="52"/>
      <c r="O16" s="52"/>
      <c r="P16" s="52"/>
      <c r="Q16" s="52"/>
      <c r="R16" s="52"/>
      <c r="S16" s="55"/>
      <c r="T16" s="55"/>
      <c r="U16" s="52" t="s">
        <v>15</v>
      </c>
      <c r="V16" s="60" t="s">
        <v>17</v>
      </c>
      <c r="W16" s="61"/>
      <c r="X16" s="62"/>
    </row>
    <row r="17" spans="2:24" ht="402.6" customHeight="1" x14ac:dyDescent="0.2">
      <c r="B17" s="57"/>
      <c r="C17" s="57"/>
      <c r="D17" s="57"/>
      <c r="E17" s="57"/>
      <c r="F17" s="57"/>
      <c r="G17" s="57"/>
      <c r="H17" s="57"/>
      <c r="I17" s="57"/>
      <c r="J17" s="57"/>
      <c r="K17" s="53"/>
      <c r="L17" s="53"/>
      <c r="M17" s="53"/>
      <c r="N17" s="53"/>
      <c r="O17" s="53"/>
      <c r="P17" s="53"/>
      <c r="Q17" s="53"/>
      <c r="R17" s="53"/>
      <c r="S17" s="56"/>
      <c r="T17" s="56"/>
      <c r="U17" s="53"/>
      <c r="V17" s="22" t="s">
        <v>8</v>
      </c>
      <c r="W17" s="20" t="s">
        <v>9</v>
      </c>
      <c r="X17" s="21" t="s">
        <v>10</v>
      </c>
    </row>
    <row r="18" spans="2:24" ht="16.5" customHeight="1" x14ac:dyDescent="0.25">
      <c r="B18" s="65">
        <v>1</v>
      </c>
      <c r="C18" s="65"/>
      <c r="D18" s="65"/>
      <c r="E18" s="23"/>
      <c r="F18" s="68">
        <v>2</v>
      </c>
      <c r="G18" s="69"/>
      <c r="H18" s="69"/>
      <c r="I18" s="69"/>
      <c r="J18" s="70"/>
      <c r="K18" s="24">
        <v>3</v>
      </c>
      <c r="L18" s="24">
        <v>4</v>
      </c>
      <c r="M18" s="24">
        <v>5</v>
      </c>
      <c r="N18" s="24">
        <v>6</v>
      </c>
      <c r="O18" s="24">
        <v>7</v>
      </c>
      <c r="P18" s="24">
        <v>8</v>
      </c>
      <c r="Q18" s="24">
        <v>9</v>
      </c>
      <c r="R18" s="24">
        <v>10</v>
      </c>
      <c r="S18" s="24">
        <v>11</v>
      </c>
      <c r="T18" s="24">
        <v>12</v>
      </c>
      <c r="U18" s="24">
        <v>13</v>
      </c>
      <c r="V18" s="24">
        <v>14</v>
      </c>
      <c r="W18" s="24">
        <v>15</v>
      </c>
      <c r="X18" s="25">
        <v>16</v>
      </c>
    </row>
    <row r="19" spans="2:24" ht="87.75" hidden="1" customHeight="1" x14ac:dyDescent="0.2">
      <c r="B19" s="2"/>
      <c r="C19" s="4"/>
      <c r="D19" s="4"/>
      <c r="E19" s="3"/>
      <c r="F19" s="1"/>
      <c r="G19" s="1"/>
      <c r="H19" s="1"/>
      <c r="I19" s="7"/>
      <c r="J19" s="7"/>
      <c r="K19" s="43"/>
      <c r="L19" s="43"/>
      <c r="M19" s="43"/>
      <c r="N19" s="43"/>
      <c r="O19" s="43"/>
      <c r="P19" s="7"/>
      <c r="Q19" s="26"/>
      <c r="R19" s="34"/>
      <c r="S19" s="7"/>
      <c r="T19" s="7"/>
      <c r="U19" s="7"/>
      <c r="V19" s="7"/>
      <c r="W19" s="7"/>
      <c r="X19" s="6"/>
    </row>
    <row r="20" spans="2:24" ht="87.75" hidden="1" customHeight="1" x14ac:dyDescent="0.2">
      <c r="B20" s="5"/>
      <c r="C20" s="3"/>
      <c r="D20" s="3"/>
      <c r="E20" s="3"/>
      <c r="F20" s="1"/>
      <c r="G20" s="1"/>
      <c r="H20" s="1"/>
      <c r="I20" s="7"/>
      <c r="J20" s="7"/>
      <c r="K20" s="43"/>
      <c r="L20" s="43"/>
      <c r="M20" s="43"/>
      <c r="N20" s="43"/>
      <c r="O20" s="43"/>
      <c r="P20" s="7"/>
      <c r="Q20" s="26"/>
      <c r="R20" s="34"/>
      <c r="S20" s="7"/>
      <c r="T20" s="7"/>
      <c r="U20" s="7"/>
      <c r="V20" s="7"/>
      <c r="W20" s="7"/>
      <c r="X20" s="6"/>
    </row>
    <row r="21" spans="2:24" ht="48.6" customHeight="1" x14ac:dyDescent="0.4">
      <c r="B21" s="66" t="s">
        <v>4</v>
      </c>
      <c r="C21" s="67"/>
      <c r="D21" s="67"/>
      <c r="E21" s="10"/>
      <c r="F21" s="71">
        <f>SUM(K21:U21)</f>
        <v>88364.986629999999</v>
      </c>
      <c r="G21" s="72"/>
      <c r="H21" s="72"/>
      <c r="I21" s="72"/>
      <c r="J21" s="73"/>
      <c r="K21" s="42"/>
      <c r="L21" s="42"/>
      <c r="M21" s="42">
        <v>9990</v>
      </c>
      <c r="N21" s="42">
        <v>3588</v>
      </c>
      <c r="O21" s="42">
        <v>381</v>
      </c>
      <c r="P21" s="35">
        <v>4688</v>
      </c>
      <c r="Q21" s="36"/>
      <c r="R21" s="36">
        <v>937.44</v>
      </c>
      <c r="S21" s="35">
        <v>36404</v>
      </c>
      <c r="T21" s="46">
        <v>1680.5466300000001</v>
      </c>
      <c r="U21" s="35">
        <f>SUM(V21:X21)</f>
        <v>30696</v>
      </c>
      <c r="V21" s="35">
        <v>11156</v>
      </c>
      <c r="W21" s="35">
        <v>2510</v>
      </c>
      <c r="X21" s="16">
        <v>17030</v>
      </c>
    </row>
    <row r="22" spans="2:24" ht="78" customHeight="1" x14ac:dyDescent="0.4">
      <c r="B22" s="74" t="s">
        <v>21</v>
      </c>
      <c r="C22" s="75"/>
      <c r="D22" s="76"/>
      <c r="E22" s="11"/>
      <c r="F22" s="71">
        <f>SUM(K22:X22)</f>
        <v>2042.5236500000001</v>
      </c>
      <c r="G22" s="72"/>
      <c r="H22" s="72"/>
      <c r="I22" s="72"/>
      <c r="J22" s="73"/>
      <c r="K22" s="44">
        <v>454.54545999999999</v>
      </c>
      <c r="L22" s="44">
        <v>181.81818999999999</v>
      </c>
      <c r="M22" s="40"/>
      <c r="N22" s="40"/>
      <c r="O22" s="40"/>
      <c r="P22" s="35"/>
      <c r="Q22" s="36">
        <v>1406.16</v>
      </c>
      <c r="R22" s="36"/>
      <c r="S22" s="35"/>
      <c r="T22" s="35"/>
      <c r="U22" s="35"/>
      <c r="V22" s="35"/>
      <c r="W22" s="35"/>
      <c r="X22" s="16"/>
    </row>
    <row r="23" spans="2:24" ht="0.75" hidden="1" customHeight="1" x14ac:dyDescent="0.35">
      <c r="B23" s="81"/>
      <c r="C23" s="81"/>
      <c r="D23" s="81"/>
      <c r="E23" s="12"/>
      <c r="F23" s="77"/>
      <c r="G23" s="77"/>
      <c r="H23" s="77"/>
      <c r="I23" s="83"/>
      <c r="J23" s="83"/>
      <c r="K23" s="41"/>
      <c r="L23" s="41"/>
      <c r="M23" s="41"/>
      <c r="N23" s="41"/>
      <c r="O23" s="41"/>
      <c r="P23" s="18"/>
      <c r="Q23" s="27"/>
      <c r="R23" s="32"/>
      <c r="S23" s="18"/>
      <c r="T23" s="18"/>
      <c r="U23" s="18"/>
      <c r="V23" s="18"/>
      <c r="W23" s="18"/>
      <c r="X23" s="63"/>
    </row>
    <row r="24" spans="2:24" ht="24.6" hidden="1" customHeight="1" x14ac:dyDescent="0.35">
      <c r="B24" s="82"/>
      <c r="C24" s="82"/>
      <c r="D24" s="82"/>
      <c r="E24" s="13"/>
      <c r="F24" s="78"/>
      <c r="G24" s="78"/>
      <c r="H24" s="78"/>
      <c r="I24" s="77"/>
      <c r="J24" s="77"/>
      <c r="K24" s="39"/>
      <c r="L24" s="39"/>
      <c r="M24" s="39"/>
      <c r="N24" s="39"/>
      <c r="O24" s="39"/>
      <c r="P24" s="19"/>
      <c r="Q24" s="28"/>
      <c r="R24" s="33"/>
      <c r="S24" s="19"/>
      <c r="T24" s="19"/>
      <c r="U24" s="19"/>
      <c r="V24" s="19"/>
      <c r="W24" s="19"/>
      <c r="X24" s="64"/>
    </row>
    <row r="25" spans="2:24" ht="28.8" customHeight="1" x14ac:dyDescent="0.4">
      <c r="B25" s="74" t="s">
        <v>5</v>
      </c>
      <c r="C25" s="75"/>
      <c r="D25" s="76"/>
      <c r="E25" s="12"/>
      <c r="F25" s="71">
        <f>SUM(F21:F22)</f>
        <v>90407.510280000002</v>
      </c>
      <c r="G25" s="79"/>
      <c r="H25" s="79"/>
      <c r="I25" s="79"/>
      <c r="J25" s="80"/>
      <c r="K25" s="45">
        <f>SUM(K21:K22)</f>
        <v>454.54545999999999</v>
      </c>
      <c r="L25" s="45">
        <f t="shared" ref="L25:O25" si="0">SUM(L21:L22)</f>
        <v>181.81818999999999</v>
      </c>
      <c r="M25" s="37">
        <f t="shared" si="0"/>
        <v>9990</v>
      </c>
      <c r="N25" s="37">
        <f t="shared" si="0"/>
        <v>3588</v>
      </c>
      <c r="O25" s="37">
        <f t="shared" si="0"/>
        <v>381</v>
      </c>
      <c r="P25" s="37">
        <f>SUM(P21:P22)</f>
        <v>4688</v>
      </c>
      <c r="Q25" s="37">
        <f t="shared" ref="Q25:R25" si="1">SUM(Q21:Q22)</f>
        <v>1406.16</v>
      </c>
      <c r="R25" s="37">
        <f t="shared" si="1"/>
        <v>937.44</v>
      </c>
      <c r="S25" s="37">
        <f>SUM(S21:S22)</f>
        <v>36404</v>
      </c>
      <c r="T25" s="45">
        <f>SUM(T21:T22)</f>
        <v>1680.5466300000001</v>
      </c>
      <c r="U25" s="37">
        <f>SUM(U21:U22)</f>
        <v>30696</v>
      </c>
      <c r="V25" s="37">
        <f t="shared" ref="V25:W25" si="2">SUM(V21:V22)</f>
        <v>11156</v>
      </c>
      <c r="W25" s="37">
        <f t="shared" si="2"/>
        <v>2510</v>
      </c>
      <c r="X25" s="37">
        <f>SUM(X21:X22)</f>
        <v>17030</v>
      </c>
    </row>
  </sheetData>
  <mergeCells count="37">
    <mergeCell ref="K14:X14"/>
    <mergeCell ref="N15:N17"/>
    <mergeCell ref="O15:O17"/>
    <mergeCell ref="Y5:AG5"/>
    <mergeCell ref="C11:X11"/>
    <mergeCell ref="B5:X5"/>
    <mergeCell ref="U10:X10"/>
    <mergeCell ref="B25:D25"/>
    <mergeCell ref="B22:D22"/>
    <mergeCell ref="G23:G24"/>
    <mergeCell ref="F22:J22"/>
    <mergeCell ref="F25:J25"/>
    <mergeCell ref="H23:H24"/>
    <mergeCell ref="F23:F24"/>
    <mergeCell ref="B23:D24"/>
    <mergeCell ref="I23:J24"/>
    <mergeCell ref="X23:X24"/>
    <mergeCell ref="B18:D18"/>
    <mergeCell ref="B21:D21"/>
    <mergeCell ref="F18:J18"/>
    <mergeCell ref="F21:J21"/>
    <mergeCell ref="D3:X3"/>
    <mergeCell ref="D7:X7"/>
    <mergeCell ref="P15:P17"/>
    <mergeCell ref="S15:S17"/>
    <mergeCell ref="T15:T17"/>
    <mergeCell ref="B14:E17"/>
    <mergeCell ref="F14:J17"/>
    <mergeCell ref="Q15:Q17"/>
    <mergeCell ref="U15:X15"/>
    <mergeCell ref="U16:U17"/>
    <mergeCell ref="V16:X16"/>
    <mergeCell ref="D4:X4"/>
    <mergeCell ref="R15:R17"/>
    <mergeCell ref="K15:K17"/>
    <mergeCell ref="L15:L17"/>
    <mergeCell ref="M15:M1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7" fitToHeight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2025-09-16T12:53:19Z</cp:lastPrinted>
  <dcterms:created xsi:type="dcterms:W3CDTF">2011-04-25T04:44:01Z</dcterms:created>
  <dcterms:modified xsi:type="dcterms:W3CDTF">2025-10-01T11:46:20Z</dcterms:modified>
</cp:coreProperties>
</file>